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<sst xmlns="http://schemas.openxmlformats.org/spreadsheetml/2006/main" count="178" uniqueCount="77">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</sst>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35" activePane="bottomRight" state="frozen"/>
      <selection pane="topRight" activeCell="D1" sqref="D1"/>
      <selection pane="bottomLeft" activeCell="A8" sqref="A8"/>
      <selection pane="bottomRight" activeCell="C31" sqref="C31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82" t="s">
        <v>74</v>
      </c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</row>
    <row r="4" spans="1:38" ht="28.5" customHeight="1" x14ac:dyDescent="0.2">
      <c r="A4" s="79" t="s">
        <v>10</v>
      </c>
      <c r="B4" s="79" t="s">
        <v>12</v>
      </c>
      <c r="C4" s="79" t="s">
        <v>13</v>
      </c>
      <c r="D4" s="72" t="s">
        <v>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8" ht="15.75" customHeight="1" x14ac:dyDescent="0.2">
      <c r="A5" s="80"/>
      <c r="B5" s="80"/>
      <c r="C5" s="80"/>
      <c r="D5" s="84" t="s">
        <v>1</v>
      </c>
      <c r="E5" s="66" t="s">
        <v>33</v>
      </c>
      <c r="F5" s="67"/>
      <c r="G5" s="68"/>
      <c r="H5" s="66" t="s">
        <v>35</v>
      </c>
      <c r="I5" s="67"/>
      <c r="J5" s="68"/>
      <c r="K5" s="66" t="s">
        <v>44</v>
      </c>
      <c r="L5" s="67"/>
      <c r="M5" s="68"/>
      <c r="N5" s="66" t="s">
        <v>41</v>
      </c>
      <c r="O5" s="67"/>
      <c r="P5" s="68"/>
      <c r="Q5" s="66" t="s">
        <v>42</v>
      </c>
      <c r="R5" s="67"/>
      <c r="S5" s="67"/>
      <c r="T5" s="67"/>
      <c r="U5" s="68"/>
      <c r="V5" s="66" t="s">
        <v>43</v>
      </c>
      <c r="W5" s="67"/>
      <c r="X5" s="67"/>
      <c r="Y5" s="68"/>
      <c r="Z5" s="66" t="s">
        <v>63</v>
      </c>
      <c r="AA5" s="67"/>
      <c r="AB5" s="67"/>
      <c r="AC5" s="68"/>
      <c r="AD5" s="69" t="s">
        <v>65</v>
      </c>
      <c r="AE5" s="70"/>
      <c r="AF5" s="70"/>
      <c r="AG5" s="71"/>
      <c r="AH5" s="69" t="s">
        <v>73</v>
      </c>
      <c r="AI5" s="70"/>
      <c r="AJ5" s="70"/>
      <c r="AK5" s="71"/>
    </row>
    <row r="6" spans="1:38" ht="102" customHeight="1" x14ac:dyDescent="0.2">
      <c r="A6" s="81"/>
      <c r="B6" s="81"/>
      <c r="C6" s="81"/>
      <c r="D6" s="85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75" t="s">
        <v>54</v>
      </c>
      <c r="B8" s="62"/>
      <c r="C8" s="49" t="s">
        <v>4</v>
      </c>
      <c r="D8" s="50">
        <f>E8+H8+K8+N8+Q8+V8+Z8+AD8+AH8</f>
        <v>2267839.6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300338.40000000002</v>
      </c>
      <c r="AA8" s="51">
        <f>AA9+AA10+AA11+AA12</f>
        <v>2146</v>
      </c>
      <c r="AB8" s="50">
        <f t="shared" ref="AB8" si="2">AB9+AB10+AB11+AB12</f>
        <v>298042.40000000002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76"/>
      <c r="B9" s="78"/>
      <c r="C9" s="20" t="s">
        <v>7</v>
      </c>
      <c r="D9" s="50">
        <f t="shared" ref="D9:D39" si="7">E9+H9+K9+N9+Q9+V9+Z9+AD9+AH9</f>
        <v>264256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34261</v>
      </c>
      <c r="AA9" s="34">
        <f>AA14</f>
        <v>0</v>
      </c>
      <c r="AB9" s="12">
        <f t="shared" ref="AB9:AC9" si="10">AB14</f>
        <v>34261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76"/>
      <c r="B10" s="78"/>
      <c r="C10" s="20" t="s">
        <v>27</v>
      </c>
      <c r="D10" s="50">
        <f t="shared" ref="D10:D17" si="14">E10+H10+K10+N10+Q10+V10+Z10+AD10+AH10</f>
        <v>437553.00000000006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58659.7</v>
      </c>
      <c r="AA10" s="52">
        <f>AA19+AA26</f>
        <v>1535.2</v>
      </c>
      <c r="AB10" s="14">
        <f>AB19+AB26</f>
        <v>56974.5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76"/>
      <c r="B11" s="78"/>
      <c r="C11" s="21" t="s">
        <v>8</v>
      </c>
      <c r="D11" s="50">
        <f t="shared" si="14"/>
        <v>1565650.4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207315.69999999998</v>
      </c>
      <c r="AA11" s="52">
        <f>AA15+AA25+AA49+AA57</f>
        <v>610.79999999999995</v>
      </c>
      <c r="AB11" s="14">
        <f>AB15+AB25+AB49+AB57</f>
        <v>206704.9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77"/>
      <c r="B12" s="63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75" t="s">
        <v>46</v>
      </c>
      <c r="B13" s="62" t="s">
        <v>7</v>
      </c>
      <c r="C13" s="17" t="s">
        <v>11</v>
      </c>
      <c r="D13" s="50">
        <f t="shared" si="14"/>
        <v>272585.5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34276</v>
      </c>
      <c r="AA13" s="45">
        <v>0</v>
      </c>
      <c r="AB13" s="16">
        <f t="shared" ref="AB13:AC13" si="33">AB14+AB15</f>
        <v>34276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76"/>
      <c r="B14" s="78"/>
      <c r="C14" s="17" t="s">
        <v>7</v>
      </c>
      <c r="D14" s="50">
        <f t="shared" si="14"/>
        <v>264256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34261</v>
      </c>
      <c r="AA14" s="34">
        <f t="shared" ref="AA14" si="41">AA17</f>
        <v>0</v>
      </c>
      <c r="AB14" s="12">
        <f>AB17</f>
        <v>34261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77"/>
      <c r="B15" s="63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264256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34261</v>
      </c>
      <c r="AA17" s="34">
        <v>0</v>
      </c>
      <c r="AB17" s="12">
        <v>34261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75" t="s">
        <v>47</v>
      </c>
      <c r="B18" s="62" t="s">
        <v>3</v>
      </c>
      <c r="C18" s="17" t="s">
        <v>32</v>
      </c>
      <c r="D18" s="50">
        <f t="shared" si="7"/>
        <v>426573.7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57124.5</v>
      </c>
      <c r="AA18" s="45">
        <f>AA19</f>
        <v>0</v>
      </c>
      <c r="AB18" s="16">
        <f>AB19</f>
        <v>56974.5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77"/>
      <c r="B19" s="63"/>
      <c r="C19" s="17" t="s">
        <v>27</v>
      </c>
      <c r="D19" s="50">
        <f t="shared" si="7"/>
        <v>426573.7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57124.5</v>
      </c>
      <c r="AA19" s="34">
        <f t="shared" ref="AA19:AC19" si="50">AA20+AA21+AA22+AA23</f>
        <v>0</v>
      </c>
      <c r="AB19" s="12">
        <f t="shared" si="50"/>
        <v>56974.5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77982.7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10004.200000000001</v>
      </c>
      <c r="AA23" s="34">
        <v>0</v>
      </c>
      <c r="AB23" s="12">
        <v>9854.2000000000007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75" t="s">
        <v>48</v>
      </c>
      <c r="B24" s="62" t="s">
        <v>75</v>
      </c>
      <c r="C24" s="17" t="s">
        <v>66</v>
      </c>
      <c r="D24" s="50">
        <f t="shared" si="7"/>
        <v>1541043.5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205817.5</v>
      </c>
      <c r="AA24" s="45">
        <f>AA25+AA26+AA27</f>
        <v>1946.7</v>
      </c>
      <c r="AB24" s="45">
        <f>AB25+AB26+AB27</f>
        <v>203870.8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76"/>
      <c r="B25" s="63"/>
      <c r="C25" s="17" t="s">
        <v>8</v>
      </c>
      <c r="D25" s="50">
        <f t="shared" si="7"/>
        <v>1529684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204180.3</v>
      </c>
      <c r="AA25" s="34">
        <f>AA29+AA30+AA31+AA32+AA33+AA35+AA37+AA38+AA40+AA41+AA44+AA43</f>
        <v>411.5</v>
      </c>
      <c r="AB25" s="12">
        <f>AB29+AB30+AB31+AB32+AB33+AB35+AB37+AB38+AB40+AB41+AB44+AB28</f>
        <v>203768.8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76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77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56</v>
      </c>
      <c r="B28" s="20" t="s">
        <v>75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75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29</v>
      </c>
      <c r="C30" s="20" t="s">
        <v>8</v>
      </c>
      <c r="D30" s="14">
        <f t="shared" si="7"/>
        <v>1316567.4000000001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175474.5</v>
      </c>
      <c r="AA30" s="34">
        <v>0</v>
      </c>
      <c r="AB30" s="12">
        <v>175474.5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6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6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6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6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6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6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6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6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75" t="s">
        <v>6</v>
      </c>
      <c r="B48" s="62" t="s">
        <v>76</v>
      </c>
      <c r="C48" s="17" t="s">
        <v>5</v>
      </c>
      <c r="D48" s="50">
        <f t="shared" si="70"/>
        <v>27636.900000000005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3120.4</v>
      </c>
      <c r="AA48" s="45">
        <f>AA49</f>
        <v>199.3</v>
      </c>
      <c r="AB48" s="16">
        <f t="shared" si="81"/>
        <v>2921.1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77"/>
      <c r="B49" s="63"/>
      <c r="C49" s="17" t="s">
        <v>8</v>
      </c>
      <c r="D49" s="14">
        <f t="shared" si="70"/>
        <v>27636.900000000005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3120.4</v>
      </c>
      <c r="AA49" s="34">
        <f>AA50+AA51+AA52+AA53+AA54+AA55</f>
        <v>199.3</v>
      </c>
      <c r="AB49" s="12">
        <f t="shared" si="84"/>
        <v>2921.1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51" x14ac:dyDescent="0.25">
      <c r="A50" s="39" t="s">
        <v>69</v>
      </c>
      <c r="B50" s="20" t="s">
        <v>76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51" x14ac:dyDescent="0.2">
      <c r="A51" s="39" t="s">
        <v>16</v>
      </c>
      <c r="B51" s="20" t="s">
        <v>76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63.75" x14ac:dyDescent="0.2">
      <c r="A52" s="19" t="s">
        <v>45</v>
      </c>
      <c r="B52" s="20" t="s">
        <v>76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51" x14ac:dyDescent="0.2">
      <c r="A53" s="35" t="s">
        <v>36</v>
      </c>
      <c r="B53" s="20" t="s">
        <v>76</v>
      </c>
      <c r="C53" s="20" t="s">
        <v>8</v>
      </c>
      <c r="D53" s="14">
        <f t="shared" si="70"/>
        <v>2050.3000000000002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300</v>
      </c>
      <c r="AA53" s="34">
        <v>0</v>
      </c>
      <c r="AB53" s="12">
        <v>300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51" x14ac:dyDescent="0.2">
      <c r="A54" s="35" t="s">
        <v>37</v>
      </c>
      <c r="B54" s="20" t="s">
        <v>76</v>
      </c>
      <c r="C54" s="20" t="s">
        <v>8</v>
      </c>
      <c r="D54" s="14">
        <f t="shared" si="70"/>
        <v>1334.2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150</v>
      </c>
      <c r="AA54" s="34">
        <v>0</v>
      </c>
      <c r="AB54" s="12">
        <v>150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55</v>
      </c>
      <c r="B55" s="21" t="s">
        <v>76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75" t="s">
        <v>49</v>
      </c>
      <c r="B56" s="62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77"/>
      <c r="B57" s="63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75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75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B48:B49"/>
    <mergeCell ref="A35:A36"/>
    <mergeCell ref="A38:A39"/>
    <mergeCell ref="Z5:AC5"/>
    <mergeCell ref="AD5:AG5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2026-04-15T12:37:24Z</cp:lastPrinted>
  <dcterms:created xsi:type="dcterms:W3CDTF">2013-10-25T08:40:08Z</dcterms:created>
  <dcterms:modified xsi:type="dcterms:W3CDTF">2026-04-16T06:19:11Z</dcterms:modified>
</cp:coreProperties>
</file>